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7945" windowHeight="12255"/>
  </bookViews>
  <sheets>
    <sheet name="涉农工程项目清单汇总表" sheetId="1" r:id="rId1"/>
  </sheets>
  <definedNames>
    <definedName name="_xlnm.Print_Titles" localSheetId="0">涉农工程项目清单汇总表!$2:$3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J13" i="1"/>
  <c r="I13" i="1"/>
  <c r="G13" i="1"/>
  <c r="F13" i="1"/>
  <c r="E13" i="1"/>
  <c r="D6" i="1"/>
  <c r="D13" i="1" s="1"/>
  <c r="H5" i="1"/>
  <c r="H4" i="1"/>
  <c r="H13" i="1" l="1"/>
</calcChain>
</file>

<file path=xl/sharedStrings.xml><?xml version="1.0" encoding="utf-8"?>
<sst xmlns="http://schemas.openxmlformats.org/spreadsheetml/2006/main" count="42" uniqueCount="34">
  <si>
    <t>2024年增发国债高标准农田建设项目工程量汇总表（剖检）</t>
  </si>
  <si>
    <t>涉农单位</t>
  </si>
  <si>
    <t>序号</t>
  </si>
  <si>
    <t xml:space="preserve">工程名称
</t>
  </si>
  <si>
    <t>施工地点</t>
  </si>
  <si>
    <t>农渠</t>
  </si>
  <si>
    <t>灌排渠</t>
  </si>
  <si>
    <t>水沟</t>
  </si>
  <si>
    <t>排渍沟</t>
  </si>
  <si>
    <t>砼路</t>
  </si>
  <si>
    <t>沥青路</t>
  </si>
  <si>
    <t>护岸</t>
  </si>
  <si>
    <t>排洪沟</t>
  </si>
  <si>
    <t>上杭县农业农村局</t>
  </si>
  <si>
    <t>上杭县增发国债通贤镇东里等5个村2024年高标准农田建设项目</t>
  </si>
  <si>
    <t>通贤</t>
  </si>
  <si>
    <t>上杭县增发国债旧县镇龙溪等8个村2024年高标准农田建设项目</t>
  </si>
  <si>
    <t>旧县</t>
  </si>
  <si>
    <t>上杭县增发国债蛟洋镇邹坑等8个村2024年高标准农田建设项目</t>
  </si>
  <si>
    <t>蛟洋</t>
  </si>
  <si>
    <t>上杭县增发国债庐丰畲族乡丰乐等7个村2024年高标准农田建设项目</t>
  </si>
  <si>
    <t>庐丰</t>
  </si>
  <si>
    <t>上杭县增发国债白砂镇中洋等9个村2024年高标准农田建设项目</t>
  </si>
  <si>
    <t>白砂</t>
  </si>
  <si>
    <t>上杭县增发国债溪口镇大丰等8个村2024年高标准农田建设项目</t>
  </si>
  <si>
    <t>溪口</t>
  </si>
  <si>
    <t>上杭县增发国债才溪镇大贵等5个村2024年高标准农田建设项目</t>
  </si>
  <si>
    <t>才溪</t>
  </si>
  <si>
    <t>上杭县增发国债泮境乡泮境等7个村2024年高标准农田建设项目</t>
  </si>
  <si>
    <t>泮境</t>
  </si>
  <si>
    <t>上杭县增发国债下都镇五丰等6个村2024年高标准农田建设项目</t>
  </si>
  <si>
    <t>下都</t>
  </si>
  <si>
    <t>合计</t>
  </si>
  <si>
    <t>项目名称（单位m)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</si>
</sst>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_ "/>
    <numFmt numFmtId="178" formatCode="0_ "/>
  </numFmts>
  <fonts count="7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2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P17"/>
  <sheetViews>
    <sheetView tabSelected="1" topLeftCell="B1" workbookViewId="0">
      <selection activeCell="Q8" sqref="Q8"/>
    </sheetView>
  </sheetViews>
  <sheetFormatPr defaultColWidth="9" defaultRowHeight="13.5"/>
  <cols>
    <col min="1" max="1" width="13.75" style="7" hidden="1" customWidth="1"/>
    <col min="2" max="2" width="8.375" style="7" customWidth="1"/>
    <col min="3" max="3" width="20.75" style="7" customWidth="1"/>
    <col min="4" max="11" width="10.5" style="7" customWidth="1"/>
    <col min="12" max="12" width="17.625" style="7" customWidth="1"/>
    <col min="13" max="18" width="9" style="7"/>
    <col min="19" max="16371" width="93.875" style="7"/>
    <col min="16372" max="16384" width="9" style="7"/>
  </cols>
  <sheetData>
    <row r="1" spans="1:16370" ht="27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370" s="1" customFormat="1" ht="14.25">
      <c r="A2" s="12" t="s">
        <v>1</v>
      </c>
      <c r="B2" s="12" t="s">
        <v>2</v>
      </c>
      <c r="C2" s="12" t="s">
        <v>3</v>
      </c>
      <c r="D2" s="11" t="s">
        <v>33</v>
      </c>
      <c r="E2" s="11"/>
      <c r="F2" s="11"/>
      <c r="G2" s="11"/>
      <c r="H2" s="11"/>
      <c r="I2" s="11"/>
      <c r="J2" s="11"/>
      <c r="K2" s="11"/>
      <c r="L2" s="12" t="s">
        <v>4</v>
      </c>
    </row>
    <row r="3" spans="1:16370" s="1" customFormat="1" ht="14.25">
      <c r="A3" s="12"/>
      <c r="B3" s="12"/>
      <c r="C3" s="12"/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12"/>
    </row>
    <row r="4" spans="1:16370" s="1" customFormat="1" ht="72.75" customHeight="1">
      <c r="A4" s="3" t="s">
        <v>13</v>
      </c>
      <c r="B4" s="2">
        <v>1</v>
      </c>
      <c r="C4" s="4" t="s">
        <v>14</v>
      </c>
      <c r="D4" s="4">
        <v>19205.3</v>
      </c>
      <c r="E4" s="4">
        <v>409.1</v>
      </c>
      <c r="F4" s="4">
        <v>4123.1000000000004</v>
      </c>
      <c r="G4" s="4">
        <v>75</v>
      </c>
      <c r="H4" s="4">
        <f>4822+160.3</f>
        <v>4982.3</v>
      </c>
      <c r="I4" s="4"/>
      <c r="J4" s="4">
        <v>1695.4</v>
      </c>
      <c r="K4" s="4">
        <v>2266.6999999999998</v>
      </c>
      <c r="L4" s="4" t="s">
        <v>15</v>
      </c>
    </row>
    <row r="5" spans="1:16370" s="1" customFormat="1" ht="56.25" customHeight="1">
      <c r="A5" s="3" t="s">
        <v>13</v>
      </c>
      <c r="B5" s="2">
        <v>2</v>
      </c>
      <c r="C5" s="4" t="s">
        <v>16</v>
      </c>
      <c r="D5" s="4">
        <v>27608.7</v>
      </c>
      <c r="E5" s="4">
        <v>163</v>
      </c>
      <c r="F5" s="4">
        <v>627.4</v>
      </c>
      <c r="G5" s="4"/>
      <c r="H5" s="4">
        <f>3889.8+1296.3</f>
        <v>5186.1000000000004</v>
      </c>
      <c r="I5" s="4"/>
      <c r="J5" s="4"/>
      <c r="K5" s="4">
        <v>1742.9</v>
      </c>
      <c r="L5" s="4" t="s">
        <v>17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</row>
    <row r="6" spans="1:16370" s="1" customFormat="1" ht="56.25" customHeight="1">
      <c r="A6" s="3" t="s">
        <v>13</v>
      </c>
      <c r="B6" s="2">
        <v>3</v>
      </c>
      <c r="C6" s="4" t="s">
        <v>18</v>
      </c>
      <c r="D6" s="4">
        <f>730+280</f>
        <v>1010</v>
      </c>
      <c r="E6" s="4">
        <v>2850</v>
      </c>
      <c r="F6" s="4">
        <v>1970</v>
      </c>
      <c r="G6" s="4"/>
      <c r="H6" s="4">
        <v>5580</v>
      </c>
      <c r="I6" s="4"/>
      <c r="J6" s="4">
        <v>3110</v>
      </c>
      <c r="K6" s="4"/>
      <c r="L6" s="4" t="s">
        <v>19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</row>
    <row r="7" spans="1:16370" s="1" customFormat="1" ht="56.25" customHeight="1">
      <c r="A7" s="3" t="s">
        <v>13</v>
      </c>
      <c r="B7" s="2">
        <v>4</v>
      </c>
      <c r="C7" s="4" t="s">
        <v>20</v>
      </c>
      <c r="D7" s="4">
        <v>17451</v>
      </c>
      <c r="E7" s="4">
        <v>18198</v>
      </c>
      <c r="F7" s="4">
        <v>3485</v>
      </c>
      <c r="G7" s="4"/>
      <c r="H7" s="4">
        <v>5532</v>
      </c>
      <c r="I7" s="4">
        <v>1322</v>
      </c>
      <c r="J7" s="4">
        <v>193</v>
      </c>
      <c r="K7" s="4">
        <v>1559</v>
      </c>
      <c r="L7" s="4" t="s">
        <v>21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</row>
    <row r="8" spans="1:16370" s="1" customFormat="1" ht="56.25" customHeight="1">
      <c r="A8" s="3" t="s">
        <v>13</v>
      </c>
      <c r="B8" s="2">
        <v>5</v>
      </c>
      <c r="C8" s="4" t="s">
        <v>22</v>
      </c>
      <c r="D8" s="4">
        <v>1851</v>
      </c>
      <c r="E8" s="4">
        <v>25292</v>
      </c>
      <c r="F8" s="4">
        <v>102</v>
      </c>
      <c r="G8" s="4"/>
      <c r="H8" s="4">
        <v>2590</v>
      </c>
      <c r="I8" s="4"/>
      <c r="J8" s="4">
        <v>1963</v>
      </c>
      <c r="K8" s="4">
        <v>693</v>
      </c>
      <c r="L8" s="4" t="s">
        <v>23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</row>
    <row r="9" spans="1:16370" s="1" customFormat="1" ht="56.25" customHeight="1">
      <c r="A9" s="3" t="s">
        <v>13</v>
      </c>
      <c r="B9" s="2">
        <v>6</v>
      </c>
      <c r="C9" s="4" t="s">
        <v>24</v>
      </c>
      <c r="D9" s="4">
        <v>940</v>
      </c>
      <c r="E9" s="4">
        <v>12550</v>
      </c>
      <c r="F9" s="4">
        <v>2040</v>
      </c>
      <c r="G9" s="4"/>
      <c r="H9" s="4">
        <v>8030</v>
      </c>
      <c r="I9" s="4"/>
      <c r="J9" s="4">
        <v>2210</v>
      </c>
      <c r="K9" s="4"/>
      <c r="L9" s="4" t="s">
        <v>25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</row>
    <row r="10" spans="1:16370" s="1" customFormat="1" ht="56.25" customHeight="1">
      <c r="A10" s="3" t="s">
        <v>13</v>
      </c>
      <c r="B10" s="2">
        <v>7</v>
      </c>
      <c r="C10" s="4" t="s">
        <v>26</v>
      </c>
      <c r="D10" s="4">
        <v>16776.400000000001</v>
      </c>
      <c r="E10" s="4"/>
      <c r="F10" s="4">
        <v>636</v>
      </c>
      <c r="G10" s="4"/>
      <c r="H10" s="4">
        <v>3139.3</v>
      </c>
      <c r="I10" s="4"/>
      <c r="J10" s="4">
        <v>302.10000000000002</v>
      </c>
      <c r="K10" s="4">
        <v>934.3</v>
      </c>
      <c r="L10" s="4" t="s">
        <v>27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</row>
    <row r="11" spans="1:16370" s="1" customFormat="1" ht="56.25" customHeight="1">
      <c r="A11" s="3" t="s">
        <v>13</v>
      </c>
      <c r="B11" s="2">
        <v>8</v>
      </c>
      <c r="C11" s="4" t="s">
        <v>28</v>
      </c>
      <c r="D11" s="4">
        <v>3181</v>
      </c>
      <c r="E11" s="4">
        <v>7489</v>
      </c>
      <c r="F11" s="4">
        <v>714</v>
      </c>
      <c r="G11" s="4"/>
      <c r="H11" s="4">
        <v>4112</v>
      </c>
      <c r="I11" s="4"/>
      <c r="J11" s="4">
        <v>1645</v>
      </c>
      <c r="K11" s="4">
        <v>792</v>
      </c>
      <c r="L11" s="4" t="s">
        <v>29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</row>
    <row r="12" spans="1:16370" s="1" customFormat="1" ht="56.25" customHeight="1">
      <c r="A12" s="3" t="s">
        <v>13</v>
      </c>
      <c r="B12" s="2">
        <v>9</v>
      </c>
      <c r="C12" s="4" t="s">
        <v>30</v>
      </c>
      <c r="D12" s="4">
        <v>7566</v>
      </c>
      <c r="E12" s="4">
        <v>4415</v>
      </c>
      <c r="F12" s="4">
        <v>379</v>
      </c>
      <c r="G12" s="4">
        <v>957</v>
      </c>
      <c r="H12" s="4">
        <v>3871</v>
      </c>
      <c r="I12" s="4"/>
      <c r="J12" s="4">
        <v>2419</v>
      </c>
      <c r="K12" s="4">
        <v>505</v>
      </c>
      <c r="L12" s="4" t="s">
        <v>31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  <c r="XEH12" s="5"/>
      <c r="XEI12" s="5"/>
      <c r="XEJ12" s="5"/>
      <c r="XEK12" s="5"/>
      <c r="XEL12" s="5"/>
      <c r="XEM12" s="5"/>
      <c r="XEN12" s="5"/>
      <c r="XEO12" s="5"/>
      <c r="XEP12" s="5"/>
    </row>
    <row r="13" spans="1:16370" s="1" customFormat="1" ht="24" customHeight="1">
      <c r="A13" s="2"/>
      <c r="B13" s="2"/>
      <c r="C13" s="4" t="s">
        <v>32</v>
      </c>
      <c r="D13" s="6">
        <f>SUM(D4:D12)</f>
        <v>95589.4</v>
      </c>
      <c r="E13" s="6">
        <f>SUM(E4:E12)</f>
        <v>71366.100000000006</v>
      </c>
      <c r="F13" s="6">
        <f>SUM(F4:F12)</f>
        <v>14076.5</v>
      </c>
      <c r="G13" s="6">
        <f>SUM(G4:G12)</f>
        <v>1032</v>
      </c>
      <c r="H13" s="6">
        <f t="shared" ref="H13:K13" si="0">SUM(H4:H12)</f>
        <v>43022.700000000004</v>
      </c>
      <c r="I13" s="6">
        <f t="shared" si="0"/>
        <v>1322</v>
      </c>
      <c r="J13" s="6">
        <f t="shared" si="0"/>
        <v>13537.5</v>
      </c>
      <c r="K13" s="6">
        <f t="shared" si="0"/>
        <v>8492.9000000000015</v>
      </c>
      <c r="L13" s="4"/>
    </row>
    <row r="14" spans="1:16370">
      <c r="D14" s="8"/>
      <c r="E14" s="8"/>
      <c r="F14" s="8"/>
      <c r="G14" s="8"/>
      <c r="H14" s="8"/>
      <c r="I14" s="8"/>
      <c r="J14" s="8"/>
      <c r="K14" s="8"/>
    </row>
    <row r="17" spans="7:8">
      <c r="G17" s="9"/>
      <c r="H17" s="9"/>
    </row>
  </sheetData>
  <mergeCells count="6">
    <mergeCell ref="A1:L1"/>
    <mergeCell ref="D2:K2"/>
    <mergeCell ref="A2:A3"/>
    <mergeCell ref="B2:B3"/>
    <mergeCell ref="C2:C3"/>
    <mergeCell ref="L2:L3"/>
  </mergeCells>
  <phoneticPr fontId="1" type="noConversion"/>
  <pageMargins left="0.23622047244094499" right="0.23622047244094499" top="0.74803149606299202" bottom="0.74803149606299202" header="0.31496062992126" footer="0.31496062992126"/>
  <pageSetup paperSize="9" scale="72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涉农工程项目清单汇总表</vt:lpstr>
      <vt:lpstr>涉农工程项目清单汇总表!Print_Titles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YLH</cp:lastModifiedBy>
  <dcterms:created xsi:type="dcterms:W3CDTF">2006-09-16T00:00:00Z</dcterms:created>
  <dcterms:modified xsi:type="dcterms:W3CDTF">2025-04-30T08:55:01Z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E216F346BD8E4B19901E31321E73EE50_13</vt:lpwstr>
  </property>
</Properties>
</file>